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525" windowHeight="9360"/>
  </bookViews>
  <sheets>
    <sheet name="prijs" sheetId="1" r:id="rId1"/>
    <sheet name="Blad1" sheetId="2" r:id="rId2"/>
  </sheets>
  <calcPr calcId="145621"/>
</workbook>
</file>

<file path=xl/calcChain.xml><?xml version="1.0" encoding="utf-8"?>
<calcChain xmlns="http://schemas.openxmlformats.org/spreadsheetml/2006/main">
  <c r="B4" i="1" l="1"/>
  <c r="W12" i="1" l="1"/>
  <c r="W13" i="1"/>
  <c r="W14" i="1"/>
  <c r="W15" i="1"/>
  <c r="W16" i="1"/>
  <c r="W17" i="1"/>
  <c r="W18" i="1"/>
  <c r="W19" i="1"/>
  <c r="W20" i="1"/>
  <c r="W21" i="1"/>
  <c r="W22" i="1"/>
  <c r="W23" i="1"/>
  <c r="W24" i="1"/>
  <c r="W11" i="1"/>
  <c r="I9" i="1" l="1"/>
  <c r="J9" i="1"/>
  <c r="K9" i="1"/>
  <c r="L9" i="1"/>
  <c r="M9" i="1"/>
  <c r="N9" i="1"/>
  <c r="O9" i="1"/>
  <c r="P9" i="1"/>
  <c r="Q9" i="1"/>
  <c r="R9" i="1"/>
  <c r="S9" i="1"/>
  <c r="T9" i="1"/>
  <c r="U9" i="1"/>
  <c r="H9" i="1"/>
  <c r="D6" i="1"/>
  <c r="D11" i="1" l="1"/>
  <c r="H10" i="1" s="1"/>
  <c r="D13" i="1"/>
  <c r="D17" i="1"/>
  <c r="D21" i="1"/>
  <c r="D22" i="1"/>
  <c r="D23" i="1"/>
  <c r="D14" i="1"/>
  <c r="D18" i="1"/>
  <c r="D24" i="1"/>
  <c r="D15" i="1"/>
  <c r="D19" i="1"/>
  <c r="D12" i="1"/>
  <c r="D16" i="1"/>
  <c r="D20" i="1"/>
  <c r="E11" i="1" l="1"/>
  <c r="E19" i="1"/>
  <c r="P10" i="1"/>
  <c r="P22" i="1" s="1"/>
  <c r="E14" i="1"/>
  <c r="K10" i="1"/>
  <c r="E21" i="1"/>
  <c r="R10" i="1"/>
  <c r="R19" i="1" s="1"/>
  <c r="E20" i="1"/>
  <c r="Q10" i="1"/>
  <c r="Q12" i="1" s="1"/>
  <c r="E15" i="1"/>
  <c r="L10" i="1"/>
  <c r="E23" i="1"/>
  <c r="T10" i="1"/>
  <c r="E17" i="1"/>
  <c r="N10" i="1"/>
  <c r="N11" i="1" s="1"/>
  <c r="E12" i="1"/>
  <c r="I10" i="1"/>
  <c r="I20" i="1" s="1"/>
  <c r="E18" i="1"/>
  <c r="O10" i="1"/>
  <c r="O13" i="1" s="1"/>
  <c r="E16" i="1"/>
  <c r="M10" i="1"/>
  <c r="M14" i="1" s="1"/>
  <c r="E24" i="1"/>
  <c r="U10" i="1"/>
  <c r="U19" i="1" s="1"/>
  <c r="E22" i="1"/>
  <c r="S10" i="1"/>
  <c r="S19" i="1" s="1"/>
  <c r="E13" i="1"/>
  <c r="J10" i="1"/>
  <c r="J12" i="1" s="1"/>
  <c r="H17" i="1"/>
  <c r="H22" i="1"/>
  <c r="H12" i="1"/>
  <c r="H15" i="1"/>
  <c r="H13" i="1"/>
  <c r="H16" i="1"/>
  <c r="H21" i="1"/>
  <c r="H19" i="1"/>
  <c r="H23" i="1"/>
  <c r="H11" i="1"/>
  <c r="H24" i="1"/>
  <c r="H20" i="1"/>
  <c r="H14" i="1"/>
  <c r="H18" i="1"/>
  <c r="P24" i="1" l="1"/>
  <c r="P11" i="1"/>
  <c r="I17" i="1"/>
  <c r="J13" i="1"/>
  <c r="P15" i="1"/>
  <c r="T22" i="1"/>
  <c r="L13" i="1"/>
  <c r="O21" i="1"/>
  <c r="N14" i="1"/>
  <c r="L12" i="1"/>
  <c r="P18" i="1"/>
  <c r="K13" i="1"/>
  <c r="M12" i="1"/>
  <c r="Q16" i="1"/>
  <c r="M15" i="1"/>
  <c r="N16" i="1"/>
  <c r="R23" i="1"/>
  <c r="R22" i="1"/>
  <c r="P21" i="1"/>
  <c r="T12" i="1"/>
  <c r="Q24" i="1"/>
  <c r="S17" i="1"/>
  <c r="K21" i="1"/>
  <c r="K20" i="1"/>
  <c r="K19" i="1"/>
  <c r="K14" i="1"/>
  <c r="S14" i="1"/>
  <c r="I14" i="1"/>
  <c r="Q11" i="1"/>
  <c r="K23" i="1"/>
  <c r="R20" i="1"/>
  <c r="I13" i="1"/>
  <c r="P17" i="1"/>
  <c r="P20" i="1"/>
  <c r="K18" i="1"/>
  <c r="K12" i="1"/>
  <c r="T20" i="1"/>
  <c r="K24" i="1"/>
  <c r="I11" i="1"/>
  <c r="S12" i="1"/>
  <c r="T21" i="1"/>
  <c r="T14" i="1"/>
  <c r="U21" i="1"/>
  <c r="S11" i="1"/>
  <c r="T19" i="1"/>
  <c r="I15" i="1"/>
  <c r="M20" i="1"/>
  <c r="N18" i="1"/>
  <c r="M18" i="1"/>
  <c r="M11" i="1"/>
  <c r="M13" i="1"/>
  <c r="I22" i="1"/>
  <c r="Q13" i="1"/>
  <c r="M19" i="1"/>
  <c r="K17" i="1"/>
  <c r="L11" i="1"/>
  <c r="J11" i="1"/>
  <c r="N23" i="1"/>
  <c r="N13" i="1"/>
  <c r="N15" i="1"/>
  <c r="L24" i="1"/>
  <c r="R14" i="1"/>
  <c r="U16" i="1"/>
  <c r="L14" i="1"/>
  <c r="O16" i="1"/>
  <c r="O19" i="1"/>
  <c r="R16" i="1"/>
  <c r="O14" i="1"/>
  <c r="O22" i="1"/>
  <c r="O12" i="1"/>
  <c r="R11" i="1"/>
  <c r="L20" i="1"/>
  <c r="R18" i="1"/>
  <c r="S21" i="1"/>
  <c r="Q18" i="1"/>
  <c r="T18" i="1"/>
  <c r="T15" i="1"/>
  <c r="O20" i="1"/>
  <c r="U18" i="1"/>
  <c r="L22" i="1"/>
  <c r="J22" i="1"/>
  <c r="O23" i="1"/>
  <c r="T24" i="1"/>
  <c r="I16" i="1"/>
  <c r="Q19" i="1"/>
  <c r="J15" i="1"/>
  <c r="P13" i="1"/>
  <c r="R21" i="1"/>
  <c r="K15" i="1"/>
  <c r="P16" i="1"/>
  <c r="P23" i="1"/>
  <c r="T16" i="1"/>
  <c r="M23" i="1"/>
  <c r="L17" i="1"/>
  <c r="Q15" i="1"/>
  <c r="I24" i="1"/>
  <c r="U20" i="1"/>
  <c r="O18" i="1"/>
  <c r="U24" i="1"/>
  <c r="U22" i="1"/>
  <c r="U13" i="1"/>
  <c r="K16" i="1"/>
  <c r="I21" i="1"/>
  <c r="R17" i="1"/>
  <c r="R13" i="1"/>
  <c r="M17" i="1"/>
  <c r="M24" i="1"/>
  <c r="O17" i="1"/>
  <c r="L15" i="1"/>
  <c r="I23" i="1"/>
  <c r="Q14" i="1"/>
  <c r="Q20" i="1"/>
  <c r="Q23" i="1"/>
  <c r="L16" i="1"/>
  <c r="Q17" i="1"/>
  <c r="T23" i="1"/>
  <c r="I19" i="1"/>
  <c r="S22" i="1"/>
  <c r="U23" i="1"/>
  <c r="M22" i="1"/>
  <c r="T17" i="1"/>
  <c r="R24" i="1"/>
  <c r="N22" i="1"/>
  <c r="S23" i="1"/>
  <c r="K22" i="1"/>
  <c r="O15" i="1"/>
  <c r="Q22" i="1"/>
  <c r="T11" i="1"/>
  <c r="S18" i="1"/>
  <c r="P12" i="1"/>
  <c r="R12" i="1"/>
  <c r="I12" i="1"/>
  <c r="K11" i="1"/>
  <c r="L21" i="1"/>
  <c r="T13" i="1"/>
  <c r="N21" i="1"/>
  <c r="R15" i="1"/>
  <c r="P19" i="1"/>
  <c r="S13" i="1"/>
  <c r="U11" i="1"/>
  <c r="O24" i="1"/>
  <c r="J17" i="1"/>
  <c r="S24" i="1"/>
  <c r="N17" i="1"/>
  <c r="M16" i="1"/>
  <c r="N12" i="1"/>
  <c r="N19" i="1"/>
  <c r="S20" i="1"/>
  <c r="L18" i="1"/>
  <c r="U17" i="1"/>
  <c r="M21" i="1"/>
  <c r="L19" i="1"/>
  <c r="N20" i="1"/>
  <c r="L23" i="1"/>
  <c r="Q21" i="1"/>
  <c r="P14" i="1"/>
  <c r="O11" i="1"/>
  <c r="N24" i="1"/>
  <c r="J20" i="1"/>
  <c r="J16" i="1"/>
  <c r="J14" i="1"/>
  <c r="J19" i="1"/>
  <c r="J24" i="1"/>
  <c r="U14" i="1"/>
  <c r="J18" i="1"/>
  <c r="U12" i="1"/>
  <c r="S16" i="1"/>
  <c r="S15" i="1"/>
  <c r="J23" i="1"/>
  <c r="U15" i="1"/>
  <c r="J21" i="1"/>
  <c r="I18" i="1"/>
  <c r="V12" i="1"/>
  <c r="V16" i="1"/>
  <c r="V20" i="1"/>
  <c r="V24" i="1"/>
  <c r="V13" i="1"/>
  <c r="V21" i="1"/>
  <c r="V14" i="1"/>
  <c r="V18" i="1"/>
  <c r="V11" i="1"/>
  <c r="V15" i="1"/>
  <c r="V19" i="1"/>
  <c r="V23" i="1"/>
  <c r="V17" i="1"/>
  <c r="V22" i="1"/>
  <c r="X14" i="1" l="1"/>
  <c r="X18" i="1"/>
  <c r="X22" i="1"/>
  <c r="X11" i="1"/>
  <c r="X15" i="1"/>
  <c r="X23" i="1"/>
  <c r="X21" i="1"/>
  <c r="X19" i="1"/>
  <c r="X12" i="1"/>
  <c r="X16" i="1"/>
  <c r="X20" i="1"/>
  <c r="X24" i="1"/>
  <c r="X13" i="1"/>
  <c r="X17" i="1"/>
  <c r="Y24" i="1" l="1"/>
  <c r="F24" i="1" s="1"/>
  <c r="Y19" i="1"/>
  <c r="F19" i="1" s="1"/>
  <c r="Y11" i="1"/>
  <c r="F11" i="1" s="1"/>
  <c r="Y20" i="1"/>
  <c r="F20" i="1" s="1"/>
  <c r="Y21" i="1"/>
  <c r="F21" i="1" s="1"/>
  <c r="Y22" i="1"/>
  <c r="F22" i="1" s="1"/>
  <c r="Y17" i="1"/>
  <c r="F17" i="1" s="1"/>
  <c r="Y16" i="1"/>
  <c r="F16" i="1" s="1"/>
  <c r="Y23" i="1"/>
  <c r="F23" i="1" s="1"/>
  <c r="Y18" i="1"/>
  <c r="F18" i="1" s="1"/>
  <c r="Y13" i="1"/>
  <c r="F13" i="1" s="1"/>
  <c r="Y12" i="1"/>
  <c r="F12" i="1" s="1"/>
  <c r="Y15" i="1"/>
  <c r="F15" i="1" s="1"/>
  <c r="Y14" i="1"/>
  <c r="F14" i="1" s="1"/>
</calcChain>
</file>

<file path=xl/sharedStrings.xml><?xml version="1.0" encoding="utf-8"?>
<sst xmlns="http://schemas.openxmlformats.org/spreadsheetml/2006/main" count="47" uniqueCount="33">
  <si>
    <t>N</t>
  </si>
  <si>
    <t>Kwaliteit:</t>
  </si>
  <si>
    <t>Prijs</t>
  </si>
  <si>
    <t>Prijs:</t>
  </si>
  <si>
    <t>Verhouding: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</si>
  <si>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</si>
  <si>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</si>
  <si>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</si>
  <si>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</si>
  <si>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</si>
  <si>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</si>
  <si>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</si>
  <si>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</si>
  <si>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</si>
  <si>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</si>
  <si>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</si>
  <si>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</si>
  <si>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O</t>
  </si>
  <si>
    <t>Maximum kwaliteit</t>
  </si>
  <si>
    <t>Indexcijfer  (lager is beter)</t>
  </si>
  <si>
    <t>Hoeveel moet prijs omlaag om gelijk te komen met:</t>
  </si>
  <si>
    <t>Indexcijfer = (Offerte Prijs) / (Geschonken kwaliteit + Behaalde kwaliteitscore)</t>
  </si>
  <si>
    <t>q</t>
  </si>
  <si>
    <r>
      <t>Geschonken kwaliteit (</t>
    </r>
    <r>
      <rPr>
        <b/>
        <sz val="11"/>
        <color theme="1"/>
        <rFont val="Calibri"/>
        <family val="2"/>
      </rPr>
      <t>α)</t>
    </r>
    <r>
      <rPr>
        <b/>
        <sz val="11"/>
        <color theme="1"/>
        <rFont val="Calibri"/>
        <family val="2"/>
        <scheme val="minor"/>
      </rPr>
      <t>:</t>
    </r>
  </si>
  <si>
    <t>Behaalde kwaliteitscore (exclusief geschonken), geschaald naar maximum</t>
  </si>
  <si>
    <t>Uiteindelijke rang</t>
  </si>
  <si>
    <t>Rang kwaliteit</t>
  </si>
  <si>
    <t>Rang index</t>
  </si>
  <si>
    <t>Samengesteld</t>
  </si>
  <si>
    <t>Rang uiteindelijk</t>
  </si>
  <si>
    <t>Inschrijver</t>
  </si>
  <si>
    <t>Ranking BPKV</t>
  </si>
  <si>
    <t>Beoordeling (0-900)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</si>
</sst>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2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0" borderId="0" xfId="0" quotePrefix="1"/>
    <xf numFmtId="164" fontId="0" fillId="0" borderId="0" xfId="0" applyNumberFormat="1"/>
    <xf numFmtId="0" fontId="0" fillId="0" borderId="0" xfId="0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0" xfId="0" applyFont="1" applyFill="1"/>
    <xf numFmtId="0" fontId="4" fillId="0" borderId="0" xfId="0" applyFont="1" applyAlignment="1"/>
    <xf numFmtId="0" fontId="5" fillId="0" borderId="0" xfId="0" applyFont="1"/>
    <xf numFmtId="0" fontId="0" fillId="0" borderId="0" xfId="0" applyFill="1"/>
    <xf numFmtId="0" fontId="2" fillId="0" borderId="0" xfId="0" applyFont="1" applyFill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/>
    <xf numFmtId="44" fontId="3" fillId="3" borderId="1" xfId="1" applyFont="1" applyFill="1" applyBorder="1"/>
    <xf numFmtId="1" fontId="0" fillId="0" borderId="0" xfId="0" applyNumberForma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164" fontId="0" fillId="0" borderId="1" xfId="0" applyNumberFormat="1" applyBorder="1"/>
    <xf numFmtId="0" fontId="0" fillId="2" borderId="1" xfId="0" applyFill="1" applyBorder="1"/>
    <xf numFmtId="165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5" fmlaLink="$D$4" horiz="1" max="99" min="1" page="10" val="8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</xdr:row>
          <xdr:rowOff>161925</xdr:rowOff>
        </xdr:from>
        <xdr:to>
          <xdr:col>2</xdr:col>
          <xdr:colOff>523875</xdr:colOff>
          <xdr:row>4</xdr:row>
          <xdr:rowOff>0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</xdr:col>
      <xdr:colOff>334107</xdr:colOff>
      <xdr:row>0</xdr:row>
      <xdr:rowOff>1080477</xdr:rowOff>
    </xdr:to>
    <xdr:pic>
      <xdr:nvPicPr>
        <xdr:cNvPr id="6" name="Afbeelding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5769" cy="10804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5"/>
  <sheetViews>
    <sheetView tabSelected="1" zoomScale="130" zoomScaleNormal="130" workbookViewId="0">
      <selection activeCell="D9" sqref="D9"/>
    </sheetView>
  </sheetViews>
  <sheetFormatPr defaultRowHeight="15" x14ac:dyDescent="0.25"/>
  <cols>
    <col min="1" max="1" width="10.140625" customWidth="1"/>
    <col min="2" max="2" width="12" customWidth="1"/>
    <col min="3" max="3" width="17.5703125" customWidth="1"/>
    <col min="4" max="4" width="22.7109375" bestFit="1" customWidth="1"/>
    <col min="5" max="5" width="21" bestFit="1" customWidth="1"/>
    <col min="6" max="6" width="14.85546875" customWidth="1"/>
    <col min="7" max="7" width="2.7109375" hidden="1" customWidth="1"/>
    <col min="8" max="21" width="11.28515625" hidden="1" customWidth="1"/>
    <col min="22" max="23" width="8.85546875" hidden="1" customWidth="1"/>
    <col min="24" max="24" width="10.42578125" hidden="1" customWidth="1"/>
    <col min="25" max="25" width="8.85546875" hidden="1" customWidth="1"/>
    <col min="26" max="27" width="0" hidden="1" customWidth="1"/>
  </cols>
  <sheetData>
    <row r="1" spans="1:25" ht="85.9" customHeight="1" x14ac:dyDescent="0.4">
      <c r="A1" s="18"/>
      <c r="B1" s="19"/>
      <c r="C1" s="29" t="s">
        <v>31</v>
      </c>
      <c r="D1" s="29"/>
      <c r="E1" s="19"/>
      <c r="F1" s="19"/>
    </row>
    <row r="2" spans="1:25" ht="14.45" x14ac:dyDescent="0.3">
      <c r="B2" s="1" t="s">
        <v>4</v>
      </c>
    </row>
    <row r="3" spans="1:25" ht="14.45" x14ac:dyDescent="0.3">
      <c r="B3" s="1" t="s">
        <v>3</v>
      </c>
      <c r="D3" s="1" t="s">
        <v>1</v>
      </c>
      <c r="E3" s="3"/>
      <c r="F3" s="3"/>
    </row>
    <row r="4" spans="1:25" ht="14.45" x14ac:dyDescent="0.3">
      <c r="B4" s="6">
        <f>100-D4</f>
        <v>20</v>
      </c>
      <c r="D4" s="5">
        <v>80</v>
      </c>
    </row>
    <row r="5" spans="1:25" x14ac:dyDescent="0.25">
      <c r="D5" s="1" t="s">
        <v>18</v>
      </c>
      <c r="E5" s="1" t="s">
        <v>23</v>
      </c>
      <c r="F5" s="1"/>
    </row>
    <row r="6" spans="1:25" ht="14.45" x14ac:dyDescent="0.3">
      <c r="D6" s="2">
        <f>D4</f>
        <v>80</v>
      </c>
      <c r="E6" s="2">
        <v>70</v>
      </c>
      <c r="F6" s="11"/>
    </row>
    <row r="7" spans="1:25" ht="33" customHeight="1" x14ac:dyDescent="0.55000000000000004">
      <c r="A7" s="27" t="s">
        <v>21</v>
      </c>
      <c r="B7" s="27"/>
      <c r="C7" s="27"/>
      <c r="D7" s="27"/>
      <c r="E7" s="28"/>
      <c r="F7" s="9"/>
      <c r="H7" s="8" t="s">
        <v>20</v>
      </c>
    </row>
    <row r="8" spans="1:25" ht="14.45" x14ac:dyDescent="0.3">
      <c r="H8" s="13" t="s">
        <v>5</v>
      </c>
      <c r="I8" s="14" t="s">
        <v>6</v>
      </c>
      <c r="J8" s="14" t="s">
        <v>7</v>
      </c>
      <c r="K8" s="14" t="s">
        <v>8</v>
      </c>
      <c r="L8" s="14" t="s">
        <v>9</v>
      </c>
      <c r="M8" s="14" t="s">
        <v>10</v>
      </c>
      <c r="N8" s="14" t="s">
        <v>11</v>
      </c>
      <c r="O8" s="14" t="s">
        <v>12</v>
      </c>
      <c r="P8" s="14" t="s">
        <v>13</v>
      </c>
      <c r="Q8" s="14" t="s">
        <v>14</v>
      </c>
      <c r="R8" s="14" t="s">
        <v>15</v>
      </c>
      <c r="S8" s="14" t="s">
        <v>16</v>
      </c>
      <c r="T8" s="14" t="s">
        <v>0</v>
      </c>
      <c r="U8" s="14" t="s">
        <v>17</v>
      </c>
    </row>
    <row r="9" spans="1:25" ht="31.5" customHeight="1" x14ac:dyDescent="0.3">
      <c r="B9" s="12"/>
      <c r="C9" s="12"/>
      <c r="H9" s="15">
        <f t="shared" ref="H9:U9" si="0">INDEX($C$10:$C$24,MATCH(H8,$A$10:$A$24,0))</f>
        <v>10000000</v>
      </c>
      <c r="I9" s="15">
        <f t="shared" si="0"/>
        <v>10000000</v>
      </c>
      <c r="J9" s="15">
        <f t="shared" si="0"/>
        <v>10000000</v>
      </c>
      <c r="K9" s="15">
        <f t="shared" si="0"/>
        <v>10000000</v>
      </c>
      <c r="L9" s="15">
        <f t="shared" si="0"/>
        <v>10000000</v>
      </c>
      <c r="M9" s="15">
        <f t="shared" si="0"/>
        <v>10000000</v>
      </c>
      <c r="N9" s="15">
        <f t="shared" si="0"/>
        <v>10000000</v>
      </c>
      <c r="O9" s="15">
        <f t="shared" si="0"/>
        <v>10000000</v>
      </c>
      <c r="P9" s="15">
        <f t="shared" si="0"/>
        <v>10000000</v>
      </c>
      <c r="Q9" s="15">
        <f t="shared" si="0"/>
        <v>10000000</v>
      </c>
      <c r="R9" s="15">
        <f t="shared" si="0"/>
        <v>10000000</v>
      </c>
      <c r="S9" s="15">
        <f t="shared" si="0"/>
        <v>10000000</v>
      </c>
      <c r="T9" s="15">
        <f t="shared" si="0"/>
        <v>10000000</v>
      </c>
      <c r="U9" s="15">
        <f t="shared" si="0"/>
        <v>10000000</v>
      </c>
    </row>
    <row r="10" spans="1:25" ht="49.15" customHeight="1" x14ac:dyDescent="0.3">
      <c r="A10" s="20" t="s">
        <v>30</v>
      </c>
      <c r="B10" s="30" t="s">
        <v>32</v>
      </c>
      <c r="C10" s="20" t="s">
        <v>2</v>
      </c>
      <c r="D10" s="21" t="s">
        <v>24</v>
      </c>
      <c r="E10" s="21" t="s">
        <v>19</v>
      </c>
      <c r="F10" s="21" t="s">
        <v>25</v>
      </c>
      <c r="H10" s="15">
        <f t="shared" ref="H10:U10" si="1">INDEX($D$10:$D$24,MATCH(H8,$A$10:$A$24,0))</f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15">
        <f t="shared" si="1"/>
        <v>0</v>
      </c>
      <c r="P10" s="15">
        <f t="shared" si="1"/>
        <v>0</v>
      </c>
      <c r="Q10" s="15">
        <f t="shared" si="1"/>
        <v>0</v>
      </c>
      <c r="R10" s="15">
        <f t="shared" si="1"/>
        <v>0</v>
      </c>
      <c r="S10" s="15">
        <f t="shared" si="1"/>
        <v>0</v>
      </c>
      <c r="T10" s="15">
        <f t="shared" si="1"/>
        <v>0</v>
      </c>
      <c r="U10" s="15">
        <f t="shared" si="1"/>
        <v>0</v>
      </c>
      <c r="V10" t="s">
        <v>27</v>
      </c>
      <c r="W10" t="s">
        <v>26</v>
      </c>
      <c r="X10" t="s">
        <v>28</v>
      </c>
      <c r="Y10" t="s">
        <v>29</v>
      </c>
    </row>
    <row r="11" spans="1:25" ht="14.45" x14ac:dyDescent="0.3">
      <c r="A11" s="22" t="s">
        <v>5</v>
      </c>
      <c r="B11" s="22">
        <v>0</v>
      </c>
      <c r="C11" s="23">
        <v>10000000</v>
      </c>
      <c r="D11" s="24">
        <f t="shared" ref="D11:D24" si="2">(B11/100)*$D$6</f>
        <v>0</v>
      </c>
      <c r="E11" s="25">
        <f>ROUND(C11/($E$6+D11),3)</f>
        <v>142857.14300000001</v>
      </c>
      <c r="F11" s="26">
        <f>Y11</f>
        <v>1</v>
      </c>
      <c r="H11" s="16">
        <f>-(($E$6+$D11)/($E$6+H$10))*H$9+$C11</f>
        <v>0</v>
      </c>
      <c r="I11" s="16">
        <f>-(($E$6+$D11)/($E$6+I$10))*I$9+$C11</f>
        <v>0</v>
      </c>
      <c r="J11" s="16">
        <f t="shared" ref="J11:U24" si="3">-(($E$6+$D11)/($E$6+J$10))*J$9+$C11</f>
        <v>0</v>
      </c>
      <c r="K11" s="16">
        <f t="shared" si="3"/>
        <v>0</v>
      </c>
      <c r="L11" s="16">
        <f t="shared" si="3"/>
        <v>0</v>
      </c>
      <c r="M11" s="16">
        <f t="shared" si="3"/>
        <v>0</v>
      </c>
      <c r="N11" s="16">
        <f t="shared" si="3"/>
        <v>0</v>
      </c>
      <c r="O11" s="16">
        <f t="shared" si="3"/>
        <v>0</v>
      </c>
      <c r="P11" s="16">
        <f t="shared" si="3"/>
        <v>0</v>
      </c>
      <c r="Q11" s="16">
        <f t="shared" si="3"/>
        <v>0</v>
      </c>
      <c r="R11" s="16">
        <f t="shared" si="3"/>
        <v>0</v>
      </c>
      <c r="S11" s="16">
        <f t="shared" si="3"/>
        <v>0</v>
      </c>
      <c r="T11" s="16">
        <f t="shared" si="3"/>
        <v>0</v>
      </c>
      <c r="U11" s="16">
        <f t="shared" si="3"/>
        <v>0</v>
      </c>
      <c r="V11" s="7">
        <f t="shared" ref="V11:V24" si="4">_xlfn.RANK.EQ(E11,$E$11:$E$25,1)</f>
        <v>1</v>
      </c>
      <c r="W11" s="7">
        <f t="shared" ref="W11:W24" si="5">_xlfn.RANK.EQ(B11,$B$11:$B$25,0)</f>
        <v>1</v>
      </c>
      <c r="X11">
        <f t="shared" ref="X11:X24" si="6">(MAX($V$11:$V$25)+1)*V11+W11</f>
        <v>3</v>
      </c>
      <c r="Y11">
        <f t="shared" ref="Y11:Y24" si="7">_xlfn.RANK.EQ(X11,$X$11:$X$25,1)</f>
        <v>1</v>
      </c>
    </row>
    <row r="12" spans="1:25" ht="14.45" x14ac:dyDescent="0.3">
      <c r="A12" s="22" t="s">
        <v>6</v>
      </c>
      <c r="B12" s="22">
        <v>0</v>
      </c>
      <c r="C12" s="23">
        <v>10000000</v>
      </c>
      <c r="D12" s="24">
        <f t="shared" si="2"/>
        <v>0</v>
      </c>
      <c r="E12" s="25">
        <f t="shared" ref="E12:E24" si="8">ROUND(C12/($E$6+D12),3)</f>
        <v>142857.14300000001</v>
      </c>
      <c r="F12" s="26">
        <f t="shared" ref="F12:F24" si="9">Y12</f>
        <v>1</v>
      </c>
      <c r="H12" s="16">
        <f t="shared" ref="H12:I24" si="10">-(($E$6+$D12)/($E$6+H$10))*H$9+$C12</f>
        <v>0</v>
      </c>
      <c r="I12" s="16">
        <f t="shared" si="10"/>
        <v>0</v>
      </c>
      <c r="J12" s="16">
        <f t="shared" si="3"/>
        <v>0</v>
      </c>
      <c r="K12" s="16">
        <f t="shared" si="3"/>
        <v>0</v>
      </c>
      <c r="L12" s="16">
        <f t="shared" si="3"/>
        <v>0</v>
      </c>
      <c r="M12" s="16">
        <f t="shared" si="3"/>
        <v>0</v>
      </c>
      <c r="N12" s="16">
        <f t="shared" si="3"/>
        <v>0</v>
      </c>
      <c r="O12" s="16">
        <f t="shared" si="3"/>
        <v>0</v>
      </c>
      <c r="P12" s="16">
        <f t="shared" si="3"/>
        <v>0</v>
      </c>
      <c r="Q12" s="16">
        <f t="shared" si="3"/>
        <v>0</v>
      </c>
      <c r="R12" s="16">
        <f t="shared" si="3"/>
        <v>0</v>
      </c>
      <c r="S12" s="16">
        <f t="shared" si="3"/>
        <v>0</v>
      </c>
      <c r="T12" s="16">
        <f t="shared" si="3"/>
        <v>0</v>
      </c>
      <c r="U12" s="16">
        <f t="shared" si="3"/>
        <v>0</v>
      </c>
      <c r="V12" s="7">
        <f t="shared" si="4"/>
        <v>1</v>
      </c>
      <c r="W12" s="7">
        <f t="shared" si="5"/>
        <v>1</v>
      </c>
      <c r="X12">
        <f t="shared" si="6"/>
        <v>3</v>
      </c>
      <c r="Y12">
        <f t="shared" si="7"/>
        <v>1</v>
      </c>
    </row>
    <row r="13" spans="1:25" ht="14.45" x14ac:dyDescent="0.3">
      <c r="A13" s="22" t="s">
        <v>7</v>
      </c>
      <c r="B13" s="22">
        <v>0</v>
      </c>
      <c r="C13" s="23">
        <v>10000000</v>
      </c>
      <c r="D13" s="24">
        <f t="shared" si="2"/>
        <v>0</v>
      </c>
      <c r="E13" s="25">
        <f t="shared" si="8"/>
        <v>142857.14300000001</v>
      </c>
      <c r="F13" s="26">
        <f t="shared" si="9"/>
        <v>1</v>
      </c>
      <c r="H13" s="16">
        <f t="shared" si="10"/>
        <v>0</v>
      </c>
      <c r="I13" s="16">
        <f t="shared" si="10"/>
        <v>0</v>
      </c>
      <c r="J13" s="16">
        <f t="shared" si="3"/>
        <v>0</v>
      </c>
      <c r="K13" s="16">
        <f t="shared" si="3"/>
        <v>0</v>
      </c>
      <c r="L13" s="16">
        <f t="shared" si="3"/>
        <v>0</v>
      </c>
      <c r="M13" s="16">
        <f t="shared" si="3"/>
        <v>0</v>
      </c>
      <c r="N13" s="16">
        <f t="shared" si="3"/>
        <v>0</v>
      </c>
      <c r="O13" s="16">
        <f t="shared" si="3"/>
        <v>0</v>
      </c>
      <c r="P13" s="16">
        <f t="shared" si="3"/>
        <v>0</v>
      </c>
      <c r="Q13" s="16">
        <f t="shared" si="3"/>
        <v>0</v>
      </c>
      <c r="R13" s="16">
        <f t="shared" si="3"/>
        <v>0</v>
      </c>
      <c r="S13" s="16">
        <f t="shared" si="3"/>
        <v>0</v>
      </c>
      <c r="T13" s="16">
        <f t="shared" si="3"/>
        <v>0</v>
      </c>
      <c r="U13" s="16">
        <f t="shared" si="3"/>
        <v>0</v>
      </c>
      <c r="V13" s="7">
        <f t="shared" si="4"/>
        <v>1</v>
      </c>
      <c r="W13" s="7">
        <f t="shared" si="5"/>
        <v>1</v>
      </c>
      <c r="X13">
        <f t="shared" si="6"/>
        <v>3</v>
      </c>
      <c r="Y13">
        <f t="shared" si="7"/>
        <v>1</v>
      </c>
    </row>
    <row r="14" spans="1:25" ht="14.45" x14ac:dyDescent="0.3">
      <c r="A14" s="22" t="s">
        <v>8</v>
      </c>
      <c r="B14" s="22">
        <v>0</v>
      </c>
      <c r="C14" s="23">
        <v>10000000</v>
      </c>
      <c r="D14" s="24">
        <f t="shared" si="2"/>
        <v>0</v>
      </c>
      <c r="E14" s="25">
        <f t="shared" si="8"/>
        <v>142857.14300000001</v>
      </c>
      <c r="F14" s="26">
        <f t="shared" si="9"/>
        <v>1</v>
      </c>
      <c r="H14" s="16">
        <f t="shared" si="10"/>
        <v>0</v>
      </c>
      <c r="I14" s="16">
        <f t="shared" si="10"/>
        <v>0</v>
      </c>
      <c r="J14" s="16">
        <f t="shared" si="3"/>
        <v>0</v>
      </c>
      <c r="K14" s="16">
        <f t="shared" si="3"/>
        <v>0</v>
      </c>
      <c r="L14" s="16">
        <f t="shared" si="3"/>
        <v>0</v>
      </c>
      <c r="M14" s="16">
        <f t="shared" si="3"/>
        <v>0</v>
      </c>
      <c r="N14" s="16">
        <f t="shared" si="3"/>
        <v>0</v>
      </c>
      <c r="O14" s="16">
        <f t="shared" si="3"/>
        <v>0</v>
      </c>
      <c r="P14" s="16">
        <f t="shared" si="3"/>
        <v>0</v>
      </c>
      <c r="Q14" s="16">
        <f t="shared" si="3"/>
        <v>0</v>
      </c>
      <c r="R14" s="16">
        <f t="shared" si="3"/>
        <v>0</v>
      </c>
      <c r="S14" s="16">
        <f t="shared" si="3"/>
        <v>0</v>
      </c>
      <c r="T14" s="16">
        <f t="shared" si="3"/>
        <v>0</v>
      </c>
      <c r="U14" s="16">
        <f t="shared" si="3"/>
        <v>0</v>
      </c>
      <c r="V14" s="7">
        <f t="shared" si="4"/>
        <v>1</v>
      </c>
      <c r="W14" s="7">
        <f t="shared" si="5"/>
        <v>1</v>
      </c>
      <c r="X14">
        <f t="shared" si="6"/>
        <v>3</v>
      </c>
      <c r="Y14">
        <f t="shared" si="7"/>
        <v>1</v>
      </c>
    </row>
    <row r="15" spans="1:25" ht="14.45" x14ac:dyDescent="0.3">
      <c r="A15" s="22" t="s">
        <v>9</v>
      </c>
      <c r="B15" s="22">
        <v>0</v>
      </c>
      <c r="C15" s="23">
        <v>10000000</v>
      </c>
      <c r="D15" s="24">
        <f t="shared" si="2"/>
        <v>0</v>
      </c>
      <c r="E15" s="25">
        <f t="shared" si="8"/>
        <v>142857.14300000001</v>
      </c>
      <c r="F15" s="26">
        <f t="shared" si="9"/>
        <v>1</v>
      </c>
      <c r="H15" s="16">
        <f t="shared" si="10"/>
        <v>0</v>
      </c>
      <c r="I15" s="16">
        <f t="shared" si="10"/>
        <v>0</v>
      </c>
      <c r="J15" s="16">
        <f t="shared" si="3"/>
        <v>0</v>
      </c>
      <c r="K15" s="16">
        <f t="shared" si="3"/>
        <v>0</v>
      </c>
      <c r="L15" s="16">
        <f t="shared" si="3"/>
        <v>0</v>
      </c>
      <c r="M15" s="16">
        <f t="shared" si="3"/>
        <v>0</v>
      </c>
      <c r="N15" s="16">
        <f t="shared" si="3"/>
        <v>0</v>
      </c>
      <c r="O15" s="16">
        <f t="shared" si="3"/>
        <v>0</v>
      </c>
      <c r="P15" s="16">
        <f t="shared" si="3"/>
        <v>0</v>
      </c>
      <c r="Q15" s="16">
        <f t="shared" si="3"/>
        <v>0</v>
      </c>
      <c r="R15" s="16">
        <f t="shared" si="3"/>
        <v>0</v>
      </c>
      <c r="S15" s="16">
        <f t="shared" si="3"/>
        <v>0</v>
      </c>
      <c r="T15" s="16">
        <f t="shared" si="3"/>
        <v>0</v>
      </c>
      <c r="U15" s="16">
        <f t="shared" si="3"/>
        <v>0</v>
      </c>
      <c r="V15" s="7">
        <f t="shared" si="4"/>
        <v>1</v>
      </c>
      <c r="W15" s="7">
        <f t="shared" si="5"/>
        <v>1</v>
      </c>
      <c r="X15">
        <f t="shared" si="6"/>
        <v>3</v>
      </c>
      <c r="Y15">
        <f t="shared" si="7"/>
        <v>1</v>
      </c>
    </row>
    <row r="16" spans="1:25" ht="14.45" x14ac:dyDescent="0.3">
      <c r="A16" s="22" t="s">
        <v>10</v>
      </c>
      <c r="B16" s="22">
        <v>0</v>
      </c>
      <c r="C16" s="23">
        <v>10000000</v>
      </c>
      <c r="D16" s="24">
        <f t="shared" si="2"/>
        <v>0</v>
      </c>
      <c r="E16" s="25">
        <f t="shared" si="8"/>
        <v>142857.14300000001</v>
      </c>
      <c r="F16" s="26">
        <f t="shared" si="9"/>
        <v>1</v>
      </c>
      <c r="H16" s="16">
        <f t="shared" si="10"/>
        <v>0</v>
      </c>
      <c r="I16" s="16">
        <f t="shared" si="10"/>
        <v>0</v>
      </c>
      <c r="J16" s="16">
        <f t="shared" si="3"/>
        <v>0</v>
      </c>
      <c r="K16" s="16">
        <f t="shared" si="3"/>
        <v>0</v>
      </c>
      <c r="L16" s="16">
        <f t="shared" si="3"/>
        <v>0</v>
      </c>
      <c r="M16" s="16">
        <f t="shared" si="3"/>
        <v>0</v>
      </c>
      <c r="N16" s="16">
        <f t="shared" si="3"/>
        <v>0</v>
      </c>
      <c r="O16" s="16">
        <f t="shared" si="3"/>
        <v>0</v>
      </c>
      <c r="P16" s="16">
        <f t="shared" si="3"/>
        <v>0</v>
      </c>
      <c r="Q16" s="16">
        <f t="shared" si="3"/>
        <v>0</v>
      </c>
      <c r="R16" s="16">
        <f t="shared" si="3"/>
        <v>0</v>
      </c>
      <c r="S16" s="16">
        <f t="shared" si="3"/>
        <v>0</v>
      </c>
      <c r="T16" s="16">
        <f t="shared" si="3"/>
        <v>0</v>
      </c>
      <c r="U16" s="16">
        <f t="shared" si="3"/>
        <v>0</v>
      </c>
      <c r="V16" s="7">
        <f t="shared" si="4"/>
        <v>1</v>
      </c>
      <c r="W16" s="7">
        <f t="shared" si="5"/>
        <v>1</v>
      </c>
      <c r="X16">
        <f t="shared" si="6"/>
        <v>3</v>
      </c>
      <c r="Y16">
        <f t="shared" si="7"/>
        <v>1</v>
      </c>
    </row>
    <row r="17" spans="1:25" ht="14.45" x14ac:dyDescent="0.3">
      <c r="A17" s="22" t="s">
        <v>11</v>
      </c>
      <c r="B17" s="22">
        <v>0</v>
      </c>
      <c r="C17" s="23">
        <v>10000000</v>
      </c>
      <c r="D17" s="24">
        <f t="shared" si="2"/>
        <v>0</v>
      </c>
      <c r="E17" s="25">
        <f t="shared" si="8"/>
        <v>142857.14300000001</v>
      </c>
      <c r="F17" s="26">
        <f t="shared" si="9"/>
        <v>1</v>
      </c>
      <c r="H17" s="16">
        <f t="shared" si="10"/>
        <v>0</v>
      </c>
      <c r="I17" s="16">
        <f t="shared" si="10"/>
        <v>0</v>
      </c>
      <c r="J17" s="16">
        <f t="shared" si="3"/>
        <v>0</v>
      </c>
      <c r="K17" s="16">
        <f t="shared" si="3"/>
        <v>0</v>
      </c>
      <c r="L17" s="16">
        <f t="shared" si="3"/>
        <v>0</v>
      </c>
      <c r="M17" s="16">
        <f t="shared" si="3"/>
        <v>0</v>
      </c>
      <c r="N17" s="16">
        <f t="shared" si="3"/>
        <v>0</v>
      </c>
      <c r="O17" s="16">
        <f t="shared" si="3"/>
        <v>0</v>
      </c>
      <c r="P17" s="16">
        <f t="shared" si="3"/>
        <v>0</v>
      </c>
      <c r="Q17" s="16">
        <f t="shared" si="3"/>
        <v>0</v>
      </c>
      <c r="R17" s="16">
        <f t="shared" si="3"/>
        <v>0</v>
      </c>
      <c r="S17" s="16">
        <f t="shared" si="3"/>
        <v>0</v>
      </c>
      <c r="T17" s="16">
        <f t="shared" si="3"/>
        <v>0</v>
      </c>
      <c r="U17" s="16">
        <f t="shared" si="3"/>
        <v>0</v>
      </c>
      <c r="V17" s="7">
        <f t="shared" si="4"/>
        <v>1</v>
      </c>
      <c r="W17" s="7">
        <f t="shared" si="5"/>
        <v>1</v>
      </c>
      <c r="X17">
        <f t="shared" si="6"/>
        <v>3</v>
      </c>
      <c r="Y17">
        <f t="shared" si="7"/>
        <v>1</v>
      </c>
    </row>
    <row r="18" spans="1:25" ht="14.45" x14ac:dyDescent="0.3">
      <c r="A18" s="22" t="s">
        <v>12</v>
      </c>
      <c r="B18" s="22">
        <v>0</v>
      </c>
      <c r="C18" s="23">
        <v>10000000</v>
      </c>
      <c r="D18" s="24">
        <f t="shared" si="2"/>
        <v>0</v>
      </c>
      <c r="E18" s="25">
        <f t="shared" si="8"/>
        <v>142857.14300000001</v>
      </c>
      <c r="F18" s="26">
        <f t="shared" si="9"/>
        <v>1</v>
      </c>
      <c r="H18" s="16">
        <f t="shared" si="10"/>
        <v>0</v>
      </c>
      <c r="I18" s="16">
        <f t="shared" si="10"/>
        <v>0</v>
      </c>
      <c r="J18" s="16">
        <f t="shared" si="3"/>
        <v>0</v>
      </c>
      <c r="K18" s="16">
        <f t="shared" si="3"/>
        <v>0</v>
      </c>
      <c r="L18" s="16">
        <f t="shared" si="3"/>
        <v>0</v>
      </c>
      <c r="M18" s="16">
        <f t="shared" si="3"/>
        <v>0</v>
      </c>
      <c r="N18" s="16">
        <f t="shared" si="3"/>
        <v>0</v>
      </c>
      <c r="O18" s="16">
        <f t="shared" si="3"/>
        <v>0</v>
      </c>
      <c r="P18" s="16">
        <f t="shared" si="3"/>
        <v>0</v>
      </c>
      <c r="Q18" s="16">
        <f t="shared" si="3"/>
        <v>0</v>
      </c>
      <c r="R18" s="16">
        <f t="shared" si="3"/>
        <v>0</v>
      </c>
      <c r="S18" s="16">
        <f t="shared" si="3"/>
        <v>0</v>
      </c>
      <c r="T18" s="16">
        <f t="shared" si="3"/>
        <v>0</v>
      </c>
      <c r="U18" s="16">
        <f t="shared" si="3"/>
        <v>0</v>
      </c>
      <c r="V18" s="7">
        <f t="shared" si="4"/>
        <v>1</v>
      </c>
      <c r="W18" s="7">
        <f t="shared" si="5"/>
        <v>1</v>
      </c>
      <c r="X18">
        <f t="shared" si="6"/>
        <v>3</v>
      </c>
      <c r="Y18">
        <f t="shared" si="7"/>
        <v>1</v>
      </c>
    </row>
    <row r="19" spans="1:25" ht="14.45" x14ac:dyDescent="0.3">
      <c r="A19" s="22" t="s">
        <v>13</v>
      </c>
      <c r="B19" s="22">
        <v>0</v>
      </c>
      <c r="C19" s="23">
        <v>10000000</v>
      </c>
      <c r="D19" s="24">
        <f t="shared" si="2"/>
        <v>0</v>
      </c>
      <c r="E19" s="25">
        <f t="shared" si="8"/>
        <v>142857.14300000001</v>
      </c>
      <c r="F19" s="26">
        <f t="shared" si="9"/>
        <v>1</v>
      </c>
      <c r="H19" s="16">
        <f t="shared" si="10"/>
        <v>0</v>
      </c>
      <c r="I19" s="16">
        <f t="shared" si="10"/>
        <v>0</v>
      </c>
      <c r="J19" s="16">
        <f t="shared" si="3"/>
        <v>0</v>
      </c>
      <c r="K19" s="16">
        <f t="shared" si="3"/>
        <v>0</v>
      </c>
      <c r="L19" s="16">
        <f t="shared" si="3"/>
        <v>0</v>
      </c>
      <c r="M19" s="16">
        <f t="shared" si="3"/>
        <v>0</v>
      </c>
      <c r="N19" s="16">
        <f t="shared" si="3"/>
        <v>0</v>
      </c>
      <c r="O19" s="16">
        <f t="shared" si="3"/>
        <v>0</v>
      </c>
      <c r="P19" s="16">
        <f t="shared" si="3"/>
        <v>0</v>
      </c>
      <c r="Q19" s="16">
        <f t="shared" si="3"/>
        <v>0</v>
      </c>
      <c r="R19" s="16">
        <f t="shared" si="3"/>
        <v>0</v>
      </c>
      <c r="S19" s="16">
        <f t="shared" si="3"/>
        <v>0</v>
      </c>
      <c r="T19" s="16">
        <f t="shared" si="3"/>
        <v>0</v>
      </c>
      <c r="U19" s="16">
        <f t="shared" si="3"/>
        <v>0</v>
      </c>
      <c r="V19" s="7">
        <f t="shared" si="4"/>
        <v>1</v>
      </c>
      <c r="W19" s="7">
        <f t="shared" si="5"/>
        <v>1</v>
      </c>
      <c r="X19">
        <f t="shared" si="6"/>
        <v>3</v>
      </c>
      <c r="Y19">
        <f t="shared" si="7"/>
        <v>1</v>
      </c>
    </row>
    <row r="20" spans="1:25" ht="14.45" x14ac:dyDescent="0.3">
      <c r="A20" s="22" t="s">
        <v>14</v>
      </c>
      <c r="B20" s="22">
        <v>0</v>
      </c>
      <c r="C20" s="23">
        <v>10000000</v>
      </c>
      <c r="D20" s="24">
        <f t="shared" si="2"/>
        <v>0</v>
      </c>
      <c r="E20" s="25">
        <f t="shared" si="8"/>
        <v>142857.14300000001</v>
      </c>
      <c r="F20" s="26">
        <f t="shared" si="9"/>
        <v>1</v>
      </c>
      <c r="H20" s="16">
        <f t="shared" si="10"/>
        <v>0</v>
      </c>
      <c r="I20" s="16">
        <f t="shared" si="10"/>
        <v>0</v>
      </c>
      <c r="J20" s="16">
        <f t="shared" si="3"/>
        <v>0</v>
      </c>
      <c r="K20" s="16">
        <f t="shared" si="3"/>
        <v>0</v>
      </c>
      <c r="L20" s="16">
        <f t="shared" si="3"/>
        <v>0</v>
      </c>
      <c r="M20" s="16">
        <f t="shared" si="3"/>
        <v>0</v>
      </c>
      <c r="N20" s="16">
        <f t="shared" si="3"/>
        <v>0</v>
      </c>
      <c r="O20" s="16">
        <f t="shared" si="3"/>
        <v>0</v>
      </c>
      <c r="P20" s="16">
        <f t="shared" si="3"/>
        <v>0</v>
      </c>
      <c r="Q20" s="16">
        <f t="shared" si="3"/>
        <v>0</v>
      </c>
      <c r="R20" s="16">
        <f t="shared" si="3"/>
        <v>0</v>
      </c>
      <c r="S20" s="16">
        <f t="shared" si="3"/>
        <v>0</v>
      </c>
      <c r="T20" s="16">
        <f t="shared" si="3"/>
        <v>0</v>
      </c>
      <c r="U20" s="16">
        <f t="shared" si="3"/>
        <v>0</v>
      </c>
      <c r="V20" s="7">
        <f t="shared" si="4"/>
        <v>1</v>
      </c>
      <c r="W20" s="7">
        <f t="shared" si="5"/>
        <v>1</v>
      </c>
      <c r="X20">
        <f t="shared" si="6"/>
        <v>3</v>
      </c>
      <c r="Y20">
        <f t="shared" si="7"/>
        <v>1</v>
      </c>
    </row>
    <row r="21" spans="1:25" ht="14.45" x14ac:dyDescent="0.3">
      <c r="A21" s="22" t="s">
        <v>15</v>
      </c>
      <c r="B21" s="22">
        <v>0</v>
      </c>
      <c r="C21" s="23">
        <v>10000000</v>
      </c>
      <c r="D21" s="24">
        <f t="shared" si="2"/>
        <v>0</v>
      </c>
      <c r="E21" s="25">
        <f t="shared" si="8"/>
        <v>142857.14300000001</v>
      </c>
      <c r="F21" s="26">
        <f t="shared" si="9"/>
        <v>1</v>
      </c>
      <c r="H21" s="16">
        <f t="shared" si="10"/>
        <v>0</v>
      </c>
      <c r="I21" s="16">
        <f t="shared" si="10"/>
        <v>0</v>
      </c>
      <c r="J21" s="16">
        <f t="shared" si="3"/>
        <v>0</v>
      </c>
      <c r="K21" s="16">
        <f t="shared" si="3"/>
        <v>0</v>
      </c>
      <c r="L21" s="16">
        <f t="shared" si="3"/>
        <v>0</v>
      </c>
      <c r="M21" s="16">
        <f t="shared" si="3"/>
        <v>0</v>
      </c>
      <c r="N21" s="16">
        <f t="shared" si="3"/>
        <v>0</v>
      </c>
      <c r="O21" s="16">
        <f t="shared" si="3"/>
        <v>0</v>
      </c>
      <c r="P21" s="16">
        <f t="shared" si="3"/>
        <v>0</v>
      </c>
      <c r="Q21" s="16">
        <f t="shared" si="3"/>
        <v>0</v>
      </c>
      <c r="R21" s="16">
        <f t="shared" si="3"/>
        <v>0</v>
      </c>
      <c r="S21" s="16">
        <f t="shared" si="3"/>
        <v>0</v>
      </c>
      <c r="T21" s="16">
        <f t="shared" si="3"/>
        <v>0</v>
      </c>
      <c r="U21" s="16">
        <f t="shared" si="3"/>
        <v>0</v>
      </c>
      <c r="V21" s="7">
        <f t="shared" si="4"/>
        <v>1</v>
      </c>
      <c r="W21" s="7">
        <f t="shared" si="5"/>
        <v>1</v>
      </c>
      <c r="X21">
        <f t="shared" si="6"/>
        <v>3</v>
      </c>
      <c r="Y21">
        <f t="shared" si="7"/>
        <v>1</v>
      </c>
    </row>
    <row r="22" spans="1:25" ht="14.45" x14ac:dyDescent="0.3">
      <c r="A22" s="22" t="s">
        <v>16</v>
      </c>
      <c r="B22" s="22">
        <v>0</v>
      </c>
      <c r="C22" s="23">
        <v>10000000</v>
      </c>
      <c r="D22" s="24">
        <f t="shared" si="2"/>
        <v>0</v>
      </c>
      <c r="E22" s="25">
        <f t="shared" si="8"/>
        <v>142857.14300000001</v>
      </c>
      <c r="F22" s="26">
        <f t="shared" si="9"/>
        <v>1</v>
      </c>
      <c r="H22" s="16">
        <f t="shared" si="10"/>
        <v>0</v>
      </c>
      <c r="I22" s="16">
        <f t="shared" si="10"/>
        <v>0</v>
      </c>
      <c r="J22" s="16">
        <f t="shared" si="3"/>
        <v>0</v>
      </c>
      <c r="K22" s="16">
        <f t="shared" si="3"/>
        <v>0</v>
      </c>
      <c r="L22" s="16">
        <f t="shared" si="3"/>
        <v>0</v>
      </c>
      <c r="M22" s="16">
        <f t="shared" si="3"/>
        <v>0</v>
      </c>
      <c r="N22" s="16">
        <f t="shared" si="3"/>
        <v>0</v>
      </c>
      <c r="O22" s="16">
        <f t="shared" si="3"/>
        <v>0</v>
      </c>
      <c r="P22" s="16">
        <f t="shared" si="3"/>
        <v>0</v>
      </c>
      <c r="Q22" s="16">
        <f t="shared" si="3"/>
        <v>0</v>
      </c>
      <c r="R22" s="16">
        <f t="shared" si="3"/>
        <v>0</v>
      </c>
      <c r="S22" s="16">
        <f t="shared" si="3"/>
        <v>0</v>
      </c>
      <c r="T22" s="16">
        <f t="shared" si="3"/>
        <v>0</v>
      </c>
      <c r="U22" s="16">
        <f t="shared" si="3"/>
        <v>0</v>
      </c>
      <c r="V22" s="7">
        <f t="shared" si="4"/>
        <v>1</v>
      </c>
      <c r="W22" s="7">
        <f t="shared" si="5"/>
        <v>1</v>
      </c>
      <c r="X22">
        <f t="shared" si="6"/>
        <v>3</v>
      </c>
      <c r="Y22">
        <f t="shared" si="7"/>
        <v>1</v>
      </c>
    </row>
    <row r="23" spans="1:25" ht="14.45" x14ac:dyDescent="0.3">
      <c r="A23" s="22" t="s">
        <v>0</v>
      </c>
      <c r="B23" s="22">
        <v>0</v>
      </c>
      <c r="C23" s="23">
        <v>10000000</v>
      </c>
      <c r="D23" s="24">
        <f t="shared" si="2"/>
        <v>0</v>
      </c>
      <c r="E23" s="25">
        <f t="shared" si="8"/>
        <v>142857.14300000001</v>
      </c>
      <c r="F23" s="26">
        <f t="shared" si="9"/>
        <v>1</v>
      </c>
      <c r="H23" s="16">
        <f t="shared" si="10"/>
        <v>0</v>
      </c>
      <c r="I23" s="16">
        <f t="shared" si="10"/>
        <v>0</v>
      </c>
      <c r="J23" s="16">
        <f t="shared" si="3"/>
        <v>0</v>
      </c>
      <c r="K23" s="16">
        <f t="shared" si="3"/>
        <v>0</v>
      </c>
      <c r="L23" s="16">
        <f t="shared" si="3"/>
        <v>0</v>
      </c>
      <c r="M23" s="16">
        <f t="shared" si="3"/>
        <v>0</v>
      </c>
      <c r="N23" s="16">
        <f t="shared" si="3"/>
        <v>0</v>
      </c>
      <c r="O23" s="16">
        <f t="shared" si="3"/>
        <v>0</v>
      </c>
      <c r="P23" s="16">
        <f t="shared" si="3"/>
        <v>0</v>
      </c>
      <c r="Q23" s="16">
        <f t="shared" si="3"/>
        <v>0</v>
      </c>
      <c r="R23" s="16">
        <f t="shared" si="3"/>
        <v>0</v>
      </c>
      <c r="S23" s="16">
        <f t="shared" si="3"/>
        <v>0</v>
      </c>
      <c r="T23" s="16">
        <f t="shared" si="3"/>
        <v>0</v>
      </c>
      <c r="U23" s="16">
        <f t="shared" si="3"/>
        <v>0</v>
      </c>
      <c r="V23" s="7">
        <f t="shared" si="4"/>
        <v>1</v>
      </c>
      <c r="W23" s="7">
        <f t="shared" si="5"/>
        <v>1</v>
      </c>
      <c r="X23">
        <f t="shared" si="6"/>
        <v>3</v>
      </c>
      <c r="Y23">
        <f t="shared" si="7"/>
        <v>1</v>
      </c>
    </row>
    <row r="24" spans="1:25" ht="14.45" x14ac:dyDescent="0.3">
      <c r="A24" s="22" t="s">
        <v>17</v>
      </c>
      <c r="B24" s="22">
        <v>0</v>
      </c>
      <c r="C24" s="23">
        <v>10000000</v>
      </c>
      <c r="D24" s="24">
        <f t="shared" si="2"/>
        <v>0</v>
      </c>
      <c r="E24" s="25">
        <f t="shared" si="8"/>
        <v>142857.14300000001</v>
      </c>
      <c r="F24" s="26">
        <f t="shared" si="9"/>
        <v>1</v>
      </c>
      <c r="H24" s="16">
        <f t="shared" si="10"/>
        <v>0</v>
      </c>
      <c r="I24" s="16">
        <f t="shared" si="10"/>
        <v>0</v>
      </c>
      <c r="J24" s="16">
        <f t="shared" si="3"/>
        <v>0</v>
      </c>
      <c r="K24" s="16">
        <f t="shared" si="3"/>
        <v>0</v>
      </c>
      <c r="L24" s="16">
        <f t="shared" si="3"/>
        <v>0</v>
      </c>
      <c r="M24" s="16">
        <f t="shared" si="3"/>
        <v>0</v>
      </c>
      <c r="N24" s="16">
        <f t="shared" si="3"/>
        <v>0</v>
      </c>
      <c r="O24" s="16">
        <f t="shared" si="3"/>
        <v>0</v>
      </c>
      <c r="P24" s="16">
        <f t="shared" si="3"/>
        <v>0</v>
      </c>
      <c r="Q24" s="16">
        <f t="shared" si="3"/>
        <v>0</v>
      </c>
      <c r="R24" s="16">
        <f t="shared" si="3"/>
        <v>0</v>
      </c>
      <c r="S24" s="16">
        <f t="shared" si="3"/>
        <v>0</v>
      </c>
      <c r="T24" s="16">
        <f t="shared" si="3"/>
        <v>0</v>
      </c>
      <c r="U24" s="16">
        <f t="shared" si="3"/>
        <v>0</v>
      </c>
      <c r="V24" s="7">
        <f t="shared" si="4"/>
        <v>1</v>
      </c>
      <c r="W24" s="7">
        <f t="shared" si="5"/>
        <v>1</v>
      </c>
      <c r="X24">
        <f t="shared" si="6"/>
        <v>3</v>
      </c>
      <c r="Y24">
        <f t="shared" si="7"/>
        <v>1</v>
      </c>
    </row>
    <row r="25" spans="1:25" x14ac:dyDescent="0.25">
      <c r="C25" s="4"/>
      <c r="D25" s="10"/>
      <c r="F25" s="17"/>
      <c r="V25" s="7"/>
      <c r="W25" s="7"/>
    </row>
  </sheetData>
  <mergeCells count="2">
    <mergeCell ref="A7:E7"/>
    <mergeCell ref="C1:D1"/>
  </mergeCells>
  <conditionalFormatting sqref="D11:D25">
    <cfRule type="cellIs" dxfId="1" priority="3" operator="greaterThan">
      <formula>$D$6</formula>
    </cfRule>
  </conditionalFormatting>
  <conditionalFormatting sqref="F11:F25">
    <cfRule type="cellIs" dxfId="0" priority="1" operator="equal">
      <formula>1</formula>
    </cfRule>
  </conditionalFormatting>
  <conditionalFormatting sqref="E11:E2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Scroll Bar 4">
              <controlPr defaultSize="0" autoPict="0">
                <anchor moveWithCells="1">
                  <from>
                    <xdr:col>1</xdr:col>
                    <xdr:colOff>409575</xdr:colOff>
                    <xdr:row>2</xdr:row>
                    <xdr:rowOff>161925</xdr:rowOff>
                  </from>
                  <to>
                    <xdr:col>2</xdr:col>
                    <xdr:colOff>523875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B1" sqref="B1"/>
    </sheetView>
  </sheetViews>
  <sheetFormatPr defaultRowHeight="15" x14ac:dyDescent="0.25"/>
  <sheetData>
    <row r="1" spans="1:1" x14ac:dyDescent="0.3">
      <c r="A1" t="s">
        <v>22</v>
      </c>
    </row>
    <row r="2" spans="1:1" x14ac:dyDescent="0.3">
      <c r="A2">
        <v>0</v>
      </c>
    </row>
    <row r="3" spans="1:1" x14ac:dyDescent="0.3">
      <c r="A3">
        <v>5</v>
      </c>
    </row>
    <row r="4" spans="1:1" x14ac:dyDescent="0.3">
      <c r="A4">
        <v>10</v>
      </c>
    </row>
    <row r="5" spans="1:1" x14ac:dyDescent="0.3">
      <c r="A5">
        <v>15</v>
      </c>
    </row>
    <row r="6" spans="1:1" x14ac:dyDescent="0.3">
      <c r="A6">
        <v>20</v>
      </c>
    </row>
    <row r="7" spans="1:1" x14ac:dyDescent="0.3">
      <c r="A7">
        <v>25</v>
      </c>
    </row>
    <row r="8" spans="1:1" x14ac:dyDescent="0.3">
      <c r="A8">
        <v>30</v>
      </c>
    </row>
    <row r="9" spans="1:1" x14ac:dyDescent="0.3">
      <c r="A9">
        <v>35</v>
      </c>
    </row>
    <row r="10" spans="1:1" x14ac:dyDescent="0.3">
      <c r="A10">
        <v>40</v>
      </c>
    </row>
    <row r="11" spans="1:1" x14ac:dyDescent="0.3">
      <c r="A11">
        <v>45</v>
      </c>
    </row>
    <row r="12" spans="1:1" x14ac:dyDescent="0.3">
      <c r="A12">
        <v>50</v>
      </c>
    </row>
    <row r="13" spans="1:1" x14ac:dyDescent="0.3">
      <c r="A13">
        <v>55</v>
      </c>
    </row>
    <row r="14" spans="1:1" x14ac:dyDescent="0.3">
      <c r="A14">
        <v>60</v>
      </c>
    </row>
    <row r="15" spans="1:1" x14ac:dyDescent="0.3">
      <c r="A15">
        <v>65</v>
      </c>
    </row>
    <row r="16" spans="1:1" x14ac:dyDescent="0.3">
      <c r="A16">
        <v>70</v>
      </c>
    </row>
    <row r="17" spans="1:1" x14ac:dyDescent="0.3">
      <c r="A17">
        <v>75</v>
      </c>
    </row>
    <row r="18" spans="1:1" x14ac:dyDescent="0.3">
      <c r="A18">
        <v>80</v>
      </c>
    </row>
    <row r="19" spans="1:1" x14ac:dyDescent="0.3">
      <c r="A19">
        <v>85</v>
      </c>
    </row>
    <row r="20" spans="1:1" x14ac:dyDescent="0.3">
      <c r="A20">
        <v>90</v>
      </c>
    </row>
    <row r="21" spans="1:1" x14ac:dyDescent="0.3">
      <c r="A21">
        <v>95</v>
      </c>
    </row>
    <row r="22" spans="1:1" x14ac:dyDescent="0.3">
      <c r="A2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</vt:lpstr>
      <vt:lpstr>Blad1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Kees, Boon</dc:creator>
  <cp:lastModifiedBy>Schagen, Wilco van</cp:lastModifiedBy>
  <cp:lastPrinted>2017-04-04T12:01:01Z</cp:lastPrinted>
  <dcterms:created xsi:type="dcterms:W3CDTF">2017-03-10T10:26:15Z</dcterms:created>
  <dcterms:modified xsi:type="dcterms:W3CDTF">2018-08-24T06:46:29Z</dcterms:modified>
</cp:coreProperties>
</file>